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30" i="1" l="1"/>
  <c r="R30" i="1"/>
  <c r="P30" i="1"/>
  <c r="O30" i="1"/>
  <c r="M30" i="1"/>
  <c r="L30" i="1"/>
  <c r="J30" i="1"/>
  <c r="I30" i="1"/>
  <c r="H30" i="1"/>
  <c r="T30" i="1" s="1"/>
  <c r="S28" i="1"/>
  <c r="R28" i="1"/>
  <c r="P28" i="1"/>
  <c r="O28" i="1"/>
  <c r="M28" i="1"/>
  <c r="L28" i="1"/>
  <c r="J28" i="1"/>
  <c r="I28" i="1"/>
  <c r="H28" i="1"/>
  <c r="T28" i="1" s="1"/>
  <c r="S26" i="1"/>
  <c r="R26" i="1"/>
  <c r="P26" i="1"/>
  <c r="O26" i="1"/>
  <c r="M26" i="1"/>
  <c r="L26" i="1"/>
  <c r="K26" i="1"/>
  <c r="J26" i="1"/>
  <c r="I26" i="1"/>
  <c r="H26" i="1"/>
  <c r="T26" i="1" s="1"/>
  <c r="S25" i="1"/>
  <c r="R25" i="1"/>
  <c r="P25" i="1"/>
  <c r="O25" i="1"/>
  <c r="M25" i="1"/>
  <c r="L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T24" i="1" s="1"/>
  <c r="S22" i="1"/>
  <c r="R22" i="1"/>
  <c r="P22" i="1"/>
  <c r="O22" i="1"/>
  <c r="M22" i="1"/>
  <c r="L22" i="1"/>
  <c r="J22" i="1"/>
  <c r="I22" i="1"/>
  <c r="H22" i="1"/>
  <c r="Q22" i="1" s="1"/>
  <c r="S20" i="1"/>
  <c r="R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4" i="1"/>
  <c r="R14" i="1"/>
  <c r="P14" i="1"/>
  <c r="O14" i="1"/>
  <c r="M14" i="1"/>
  <c r="L14" i="1"/>
  <c r="J14" i="1"/>
  <c r="I14" i="1"/>
  <c r="H14" i="1"/>
  <c r="T14" i="1" s="1"/>
  <c r="K30" i="1" l="1"/>
  <c r="Q30" i="1"/>
  <c r="N30" i="1"/>
  <c r="K28" i="1"/>
  <c r="Q28" i="1"/>
  <c r="N28" i="1"/>
  <c r="Q26" i="1"/>
  <c r="N26" i="1"/>
  <c r="K25" i="1"/>
  <c r="Q25" i="1"/>
  <c r="N25" i="1"/>
  <c r="K24" i="1"/>
  <c r="Q24" i="1"/>
  <c r="N24" i="1"/>
  <c r="N22" i="1"/>
  <c r="T22" i="1"/>
  <c r="K22" i="1"/>
  <c r="Q20" i="1"/>
  <c r="N20" i="1"/>
  <c r="K19" i="1"/>
  <c r="Q19" i="1"/>
  <c r="N19" i="1"/>
  <c r="K14" i="1"/>
  <c r="Q14" i="1"/>
  <c r="N14" i="1"/>
  <c r="G29" i="1" l="1"/>
  <c r="F29" i="1"/>
  <c r="H21" i="1" l="1"/>
  <c r="G21" i="1"/>
  <c r="F21" i="1"/>
  <c r="F31" i="1" l="1"/>
  <c r="G31" i="1"/>
  <c r="E28" i="1"/>
  <c r="D28" i="1"/>
  <c r="C28" i="1"/>
  <c r="H27" i="1"/>
  <c r="H29" i="1" s="1"/>
  <c r="G27" i="1"/>
  <c r="F27" i="1"/>
  <c r="H31" i="1" l="1"/>
  <c r="E20" i="1"/>
  <c r="D20" i="1"/>
  <c r="C20" i="1"/>
  <c r="E25" i="1" l="1"/>
  <c r="D25" i="1"/>
  <c r="C25" i="1"/>
  <c r="C23" i="1" l="1"/>
  <c r="C22" i="1"/>
  <c r="C18" i="1"/>
  <c r="C17" i="1"/>
  <c r="C16" i="1"/>
  <c r="C15" i="1"/>
  <c r="C14" i="1"/>
  <c r="E23" i="1"/>
  <c r="D23" i="1"/>
  <c r="E22" i="1"/>
  <c r="D22" i="1"/>
  <c r="C26" i="1"/>
  <c r="D26" i="1"/>
  <c r="E26" i="1"/>
  <c r="E18" i="1"/>
  <c r="D18" i="1"/>
  <c r="E17" i="1"/>
  <c r="D17" i="1"/>
  <c r="E16" i="1"/>
  <c r="D16" i="1"/>
  <c r="E15" i="1"/>
  <c r="D15" i="1"/>
  <c r="E14" i="1"/>
  <c r="D14" i="1"/>
  <c r="E24" i="1" l="1"/>
  <c r="D24" i="1"/>
  <c r="C24" i="1"/>
  <c r="T31" i="1" l="1"/>
  <c r="S31" i="1"/>
  <c r="R31" i="1"/>
  <c r="Q31" i="1"/>
  <c r="P31" i="1"/>
  <c r="O31" i="1"/>
  <c r="N31" i="1"/>
  <c r="M31" i="1"/>
  <c r="L31" i="1"/>
  <c r="K31" i="1"/>
  <c r="J31" i="1"/>
  <c r="I31" i="1"/>
  <c r="E30" i="1" l="1"/>
  <c r="D30" i="1"/>
  <c r="C30" i="1"/>
</calcChain>
</file>

<file path=xl/sharedStrings.xml><?xml version="1.0" encoding="utf-8"?>
<sst xmlns="http://schemas.openxmlformats.org/spreadsheetml/2006/main" count="90" uniqueCount="70">
  <si>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</si>
  <si>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</si>
  <si>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</si>
  <si>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</si>
  <si>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</si>
  <si>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</si>
  <si>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</si>
  <si>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</si>
  <si>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</si>
  <si>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</si>
  <si>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</si>
  <si>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</si>
  <si>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</si>
  <si>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</si>
  <si>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</si>
  <si>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</si>
  <si>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</si>
  <si>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</si>
  <si>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</si>
  <si>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</si>
  <si>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</si>
  <si>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</si>
  <si>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</si>
  <si>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</si>
  <si>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</si>
  <si>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</si>
  <si>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</si>
  <si>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</si>
  <si>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</si>
  <si>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 xml:space="preserve">                                                                                                                             (підпис)                                    (ім’я, прізвище)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</si>
  <si>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</si>
  <si>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</si>
  <si>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</si>
  <si>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</si>
  <si>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</si>
  <si>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</si>
  <si>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</si>
  <si>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</si>
  <si>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</si>
  <si>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</si>
  <si>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</si>
  <si>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Коренеплоди свіжі, цілі, здорові, чисті, без тріщин, нев’янучі, без пошкоджень сільськогосподарськими шкідниками.</t>
  </si>
  <si>
    <t>Масло вершкове 72%</t>
  </si>
  <si>
    <t xml:space="preserve">МП Л 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</si>
  <si>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</si>
  <si>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ВИХІД</t>
  </si>
  <si>
    <t xml:space="preserve">Рецептура №  123
«Сборник  рецептур блюд (технологических карт) для питания школьников» 
Видання 1990 р.
</t>
  </si>
  <si>
    <t>ЗРАЗИ КАРТОПЛЯНІ (З ОВОЧАМИ)</t>
  </si>
  <si>
    <t>Свіжі, столові, шкаралупа чиста, міцна, цілісна.</t>
  </si>
  <si>
    <t>Я</t>
  </si>
  <si>
    <t>Яйце куряче</t>
  </si>
  <si>
    <t>Маса картопляна:</t>
  </si>
  <si>
    <t>1/19</t>
  </si>
  <si>
    <t>1/15</t>
  </si>
  <si>
    <t>Маса фаршу:</t>
  </si>
  <si>
    <t>Г</t>
  </si>
  <si>
    <t>Борошно пшеничне</t>
  </si>
  <si>
    <t>Колір білий або білий з кремовим відтінком; смак солодкуватий.</t>
  </si>
  <si>
    <t>Маса напівфабрикату:</t>
  </si>
  <si>
    <t>Олія</t>
  </si>
  <si>
    <t>Золотисто-жовтого кольору, без стороннього запаху, присмаку і гіркоти.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</si>
  <si>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 – зрази овальної форми з тупими кінцями, на поверхні рум’яна скоринка.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золотавий, на розрізі – фарш – світло-коричневий, картопляна маса – кремова.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вареної обсмаженої картоплі та пасерованих овочів.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скоринки – злегка хрумка, на розрізі – пухка, рихла маса без грудочок; фаршу – соковита. 
</t>
    </r>
  </si>
  <si>
    <t>80 г ± 3 %</t>
  </si>
  <si>
    <t>100 г ± 3 %</t>
  </si>
  <si>
    <t>Порціонування</t>
  </si>
  <si>
    <r>
      <t xml:space="preserve">Підготовлену картоплю відварюють цілою за температури 100 °С у шкірці до готовності (30 хв), чистять, пропускають через м'ясорубку та охолоджують до 40-50 °С. Після чого додають підготовлені яйця, сіль, 2/3 просіяного борошна і добре перемішують. З картопляної маси роблять невеликі коржики, кладуть на середину кожного овочевий фарш, формують так, щоб фарш був в середині виробу, їх панірують у решті борошна, надавши овальної форми з тупими кінцями, та злегка обсмажують протягом 5 хв на сковороді з олією, нагрітою до 150-160 °С з обох боків до утворення рум'яної скоринки. Обсмажені вироби складають на лист змащений олією та запікають у духовій шафі при температурі 180-200°С  до готовності (10 хв.) .
</t>
    </r>
    <r>
      <rPr>
        <b/>
        <sz val="11"/>
        <color theme="1"/>
        <rFont val="Times New Roman"/>
        <family val="1"/>
        <charset val="204"/>
      </rPr>
      <t>Фарш:</t>
    </r>
    <r>
      <rPr>
        <sz val="11"/>
        <color theme="1"/>
        <rFont val="Times New Roman"/>
        <family val="1"/>
        <charset val="204"/>
      </rPr>
      <t xml:space="preserve"> цибулю ріпчасту нарізають соломкою та пасерують, моркву, нарізану соломкою, припускають на вершковому маслі. Цибулю змішують з припущеною морквою та солять.
Подають на мілкій закусочній тарілці при температурі 60-65 °С.
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</si>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</sst>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164" fontId="3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2" fontId="3" fillId="2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/>
    <xf numFmtId="1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zoomScale="70" zoomScaleNormal="100" zoomScalePageLayoutView="70" workbookViewId="0">
      <selection activeCell="R32" sqref="R32:T32"/>
    </sheetView>
  </sheetViews>
  <sheetFormatPr defaultRowHeight="15" x14ac:dyDescent="0.25"/>
  <cols>
    <col min="1" max="1" width="4.42578125" customWidth="1"/>
    <col min="2" max="2" width="11.42578125" customWidth="1"/>
    <col min="3" max="4" width="6.140625" customWidth="1"/>
    <col min="5" max="5" width="6" customWidth="1"/>
    <col min="6" max="7" width="5.42578125" customWidth="1"/>
    <col min="8" max="8" width="5.57031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4.140625" customWidth="1"/>
    <col min="22" max="22" width="10.85546875" customWidth="1"/>
    <col min="23" max="23" width="13.5703125" customWidth="1"/>
  </cols>
  <sheetData>
    <row r="1" spans="1:29" x14ac:dyDescent="0.25">
      <c r="A1" s="2"/>
      <c r="B1" s="67" t="s">
        <v>46</v>
      </c>
      <c r="C1" s="67"/>
      <c r="D1" s="67"/>
      <c r="E1" s="67"/>
      <c r="F1" s="67"/>
      <c r="G1" s="67"/>
      <c r="H1" s="67"/>
      <c r="I1" s="2"/>
      <c r="J1" s="2"/>
      <c r="K1" s="2"/>
      <c r="L1" s="2"/>
      <c r="M1" s="2"/>
      <c r="N1" s="2"/>
      <c r="O1" s="2"/>
      <c r="P1" s="3"/>
      <c r="Q1" s="66" t="s">
        <v>17</v>
      </c>
      <c r="R1" s="66"/>
      <c r="S1" s="66"/>
      <c r="T1" s="66"/>
      <c r="U1" s="66"/>
    </row>
    <row r="2" spans="1:29" x14ac:dyDescent="0.25">
      <c r="A2" s="2"/>
      <c r="B2" s="67"/>
      <c r="C2" s="67"/>
      <c r="D2" s="67"/>
      <c r="E2" s="67"/>
      <c r="F2" s="67"/>
      <c r="G2" s="67"/>
      <c r="H2" s="67"/>
      <c r="I2" s="2"/>
      <c r="J2" s="2"/>
      <c r="K2" s="2"/>
      <c r="L2" s="2"/>
      <c r="M2" s="2"/>
      <c r="N2" s="2"/>
      <c r="O2" s="2"/>
      <c r="P2" s="3"/>
      <c r="Q2" s="66" t="s">
        <v>18</v>
      </c>
      <c r="R2" s="66"/>
      <c r="S2" s="66"/>
      <c r="T2" s="66"/>
      <c r="U2" s="66"/>
    </row>
    <row r="3" spans="1:29" x14ac:dyDescent="0.25">
      <c r="A3" s="2"/>
      <c r="B3" s="67"/>
      <c r="C3" s="67"/>
      <c r="D3" s="67"/>
      <c r="E3" s="67"/>
      <c r="F3" s="67"/>
      <c r="G3" s="67"/>
      <c r="H3" s="67"/>
      <c r="I3" s="2"/>
      <c r="J3" s="2"/>
      <c r="K3" s="2"/>
      <c r="L3" s="2"/>
      <c r="M3" s="2"/>
      <c r="N3" s="2"/>
      <c r="O3" s="2"/>
      <c r="P3" s="3"/>
      <c r="Q3" s="66" t="s">
        <v>19</v>
      </c>
      <c r="R3" s="66"/>
      <c r="S3" s="66"/>
      <c r="T3" s="66"/>
      <c r="U3" s="66"/>
    </row>
    <row r="4" spans="1:29" x14ac:dyDescent="0.25">
      <c r="A4" s="2"/>
      <c r="B4" s="67"/>
      <c r="C4" s="67"/>
      <c r="D4" s="67"/>
      <c r="E4" s="67"/>
      <c r="F4" s="67"/>
      <c r="G4" s="67"/>
      <c r="H4" s="67"/>
      <c r="I4" s="2"/>
      <c r="J4" s="2"/>
      <c r="K4" s="2"/>
      <c r="L4" s="2"/>
      <c r="M4" s="2"/>
      <c r="N4" s="2"/>
      <c r="O4" s="2"/>
      <c r="P4" s="3"/>
      <c r="Q4" s="66" t="s">
        <v>20</v>
      </c>
      <c r="R4" s="66"/>
      <c r="S4" s="66"/>
      <c r="T4" s="66"/>
      <c r="U4" s="66"/>
    </row>
    <row r="5" spans="1:29" x14ac:dyDescent="0.25">
      <c r="A5" s="2"/>
      <c r="B5" s="67"/>
      <c r="C5" s="67"/>
      <c r="D5" s="67"/>
      <c r="E5" s="67"/>
      <c r="F5" s="67"/>
      <c r="G5" s="67"/>
      <c r="H5" s="67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8" t="s">
        <v>16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9" s="28" customFormat="1" x14ac:dyDescent="0.25">
      <c r="A7" s="69" t="s">
        <v>47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70" t="s">
        <v>0</v>
      </c>
      <c r="B9" s="65" t="s">
        <v>14</v>
      </c>
      <c r="C9" s="65" t="s">
        <v>1</v>
      </c>
      <c r="D9" s="65"/>
      <c r="E9" s="65"/>
      <c r="F9" s="65"/>
      <c r="G9" s="65"/>
      <c r="H9" s="65"/>
      <c r="I9" s="65" t="s">
        <v>2</v>
      </c>
      <c r="J9" s="65"/>
      <c r="K9" s="65"/>
      <c r="L9" s="65"/>
      <c r="M9" s="65"/>
      <c r="N9" s="65"/>
      <c r="O9" s="65"/>
      <c r="P9" s="65"/>
      <c r="Q9" s="65"/>
      <c r="R9" s="79" t="s">
        <v>13</v>
      </c>
      <c r="S9" s="79"/>
      <c r="T9" s="79"/>
      <c r="U9" s="79" t="s">
        <v>3</v>
      </c>
      <c r="V9" s="87" t="s">
        <v>25</v>
      </c>
      <c r="W9" s="65" t="s">
        <v>40</v>
      </c>
      <c r="X9" s="65" t="s">
        <v>64</v>
      </c>
    </row>
    <row r="10" spans="1:29" ht="15.75" customHeight="1" x14ac:dyDescent="0.25">
      <c r="A10" s="71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79"/>
      <c r="S10" s="79"/>
      <c r="T10" s="79"/>
      <c r="U10" s="79"/>
      <c r="V10" s="88"/>
      <c r="W10" s="65"/>
      <c r="X10" s="65"/>
    </row>
    <row r="11" spans="1:29" ht="25.5" customHeight="1" x14ac:dyDescent="0.25">
      <c r="A11" s="71"/>
      <c r="B11" s="65"/>
      <c r="C11" s="73" t="s">
        <v>8</v>
      </c>
      <c r="D11" s="73"/>
      <c r="E11" s="73"/>
      <c r="F11" s="73" t="s">
        <v>9</v>
      </c>
      <c r="G11" s="73"/>
      <c r="H11" s="73"/>
      <c r="I11" s="73" t="s">
        <v>10</v>
      </c>
      <c r="J11" s="73"/>
      <c r="K11" s="73"/>
      <c r="L11" s="73" t="s">
        <v>11</v>
      </c>
      <c r="M11" s="73"/>
      <c r="N11" s="73"/>
      <c r="O11" s="73" t="s">
        <v>12</v>
      </c>
      <c r="P11" s="73"/>
      <c r="Q11" s="73"/>
      <c r="R11" s="79"/>
      <c r="S11" s="79"/>
      <c r="T11" s="79"/>
      <c r="U11" s="79"/>
      <c r="V11" s="88"/>
      <c r="W11" s="65"/>
      <c r="X11" s="65"/>
    </row>
    <row r="12" spans="1:29" x14ac:dyDescent="0.25">
      <c r="A12" s="71"/>
      <c r="B12" s="65"/>
      <c r="C12" s="80" t="s">
        <v>4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2"/>
      <c r="U12" s="79"/>
      <c r="V12" s="89"/>
      <c r="W12" s="65"/>
      <c r="X12" s="65"/>
    </row>
    <row r="13" spans="1:29" ht="30.75" customHeight="1" x14ac:dyDescent="0.25">
      <c r="A13" s="72"/>
      <c r="B13" s="65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79"/>
      <c r="V13" s="13" t="s">
        <v>15</v>
      </c>
      <c r="W13" s="13" t="s">
        <v>15</v>
      </c>
      <c r="X13" s="48" t="s">
        <v>15</v>
      </c>
      <c r="Z13" s="92" t="s">
        <v>66</v>
      </c>
      <c r="AA13" s="92" t="s">
        <v>67</v>
      </c>
      <c r="AB13" s="92" t="s">
        <v>68</v>
      </c>
      <c r="AC13" s="92" t="s">
        <v>69</v>
      </c>
    </row>
    <row r="14" spans="1:29" ht="51.75" customHeight="1" x14ac:dyDescent="0.25">
      <c r="A14" s="25"/>
      <c r="B14" s="18" t="s">
        <v>30</v>
      </c>
      <c r="C14" s="15">
        <f>(100*F14)/(100-V14)</f>
        <v>91.25</v>
      </c>
      <c r="D14" s="16">
        <f t="shared" ref="D14" si="0">(100*G14)/(100-V14)</f>
        <v>91.25</v>
      </c>
      <c r="E14" s="16">
        <f t="shared" ref="E14" si="1">(100*H14)/(100-V14)</f>
        <v>114.0625</v>
      </c>
      <c r="F14" s="61">
        <v>73</v>
      </c>
      <c r="G14" s="61">
        <v>73</v>
      </c>
      <c r="H14" s="102">
        <f>G14/0.8</f>
        <v>91.25</v>
      </c>
      <c r="I14" s="96">
        <f>Z14/100*F14</f>
        <v>1.46</v>
      </c>
      <c r="J14" s="96">
        <f>Z14/100*G14</f>
        <v>1.46</v>
      </c>
      <c r="K14" s="96">
        <f>Z14/100*H14</f>
        <v>1.825</v>
      </c>
      <c r="L14" s="96">
        <f>AA14/100*F14</f>
        <v>0.29199999999999998</v>
      </c>
      <c r="M14" s="96">
        <f>AA14/100*G14</f>
        <v>0.29199999999999998</v>
      </c>
      <c r="N14" s="96">
        <f>AA14/100*H14</f>
        <v>0.36499999999999999</v>
      </c>
      <c r="O14" s="96">
        <f>AB14/100*F14</f>
        <v>12.629000000000001</v>
      </c>
      <c r="P14" s="96">
        <f>AB14/100*G14</f>
        <v>12.629000000000001</v>
      </c>
      <c r="Q14" s="96">
        <f>AB14/100*H14</f>
        <v>15.786250000000001</v>
      </c>
      <c r="R14" s="99">
        <f>AC14/100*F14</f>
        <v>58.400000000000006</v>
      </c>
      <c r="S14" s="99">
        <f>AC14/100*G14</f>
        <v>58.400000000000006</v>
      </c>
      <c r="T14" s="99">
        <f>AC14/100*H14</f>
        <v>73</v>
      </c>
      <c r="U14" s="90" t="s">
        <v>31</v>
      </c>
      <c r="V14" s="20">
        <v>20</v>
      </c>
      <c r="W14" s="77">
        <v>3</v>
      </c>
      <c r="X14" s="51"/>
      <c r="Z14" s="96">
        <v>2</v>
      </c>
      <c r="AA14" s="96">
        <v>0.4</v>
      </c>
      <c r="AB14" s="96">
        <v>17.3</v>
      </c>
      <c r="AC14" s="99">
        <v>80</v>
      </c>
    </row>
    <row r="15" spans="1:29" ht="49.5" customHeight="1" x14ac:dyDescent="0.25">
      <c r="A15" s="25"/>
      <c r="B15" s="14" t="s">
        <v>36</v>
      </c>
      <c r="C15" s="15">
        <f>(100*F14)/(100-V15)</f>
        <v>97.333333333333329</v>
      </c>
      <c r="D15" s="16">
        <f>(100*G14)/(100-V15)</f>
        <v>97.333333333333329</v>
      </c>
      <c r="E15" s="16">
        <f>(100*H14)/(100-V15)</f>
        <v>121.66666666666667</v>
      </c>
      <c r="F15" s="61"/>
      <c r="G15" s="61"/>
      <c r="H15" s="103"/>
      <c r="I15" s="97"/>
      <c r="J15" s="97"/>
      <c r="K15" s="97"/>
      <c r="L15" s="97"/>
      <c r="M15" s="97"/>
      <c r="N15" s="97"/>
      <c r="O15" s="97"/>
      <c r="P15" s="97"/>
      <c r="Q15" s="97"/>
      <c r="R15" s="100"/>
      <c r="S15" s="100"/>
      <c r="T15" s="100"/>
      <c r="U15" s="84"/>
      <c r="V15" s="22">
        <v>25</v>
      </c>
      <c r="W15" s="85"/>
      <c r="X15" s="51"/>
      <c r="Z15" s="97"/>
      <c r="AA15" s="97"/>
      <c r="AB15" s="97"/>
      <c r="AC15" s="100"/>
    </row>
    <row r="16" spans="1:29" ht="50.25" customHeight="1" x14ac:dyDescent="0.25">
      <c r="A16" s="25"/>
      <c r="B16" s="14" t="s">
        <v>37</v>
      </c>
      <c r="C16" s="15">
        <f>(100*F14)/(100-V16)</f>
        <v>104.28571428571429</v>
      </c>
      <c r="D16" s="16">
        <f>(100*G14)/(100-V16)</f>
        <v>104.28571428571429</v>
      </c>
      <c r="E16" s="16">
        <f>(100*H14)/(100-V16)</f>
        <v>130.35714285714286</v>
      </c>
      <c r="F16" s="61"/>
      <c r="G16" s="61"/>
      <c r="H16" s="103"/>
      <c r="I16" s="97"/>
      <c r="J16" s="97"/>
      <c r="K16" s="97"/>
      <c r="L16" s="97"/>
      <c r="M16" s="97"/>
      <c r="N16" s="97"/>
      <c r="O16" s="97"/>
      <c r="P16" s="97"/>
      <c r="Q16" s="97"/>
      <c r="R16" s="100"/>
      <c r="S16" s="100"/>
      <c r="T16" s="100"/>
      <c r="U16" s="84"/>
      <c r="V16" s="22">
        <v>30</v>
      </c>
      <c r="W16" s="85"/>
      <c r="X16" s="51"/>
      <c r="Z16" s="97"/>
      <c r="AA16" s="97"/>
      <c r="AB16" s="97"/>
      <c r="AC16" s="100"/>
    </row>
    <row r="17" spans="1:29" ht="51.75" customHeight="1" x14ac:dyDescent="0.25">
      <c r="A17" s="25"/>
      <c r="B17" s="14" t="s">
        <v>38</v>
      </c>
      <c r="C17" s="15">
        <f>(100*F14)/(100-V17)</f>
        <v>112.30769230769231</v>
      </c>
      <c r="D17" s="16">
        <f>(100*G14)/(100-V17)</f>
        <v>112.30769230769231</v>
      </c>
      <c r="E17" s="16">
        <f>(100*H14)/(100-V17)</f>
        <v>140.38461538461539</v>
      </c>
      <c r="F17" s="61"/>
      <c r="G17" s="61"/>
      <c r="H17" s="103"/>
      <c r="I17" s="97"/>
      <c r="J17" s="97"/>
      <c r="K17" s="97"/>
      <c r="L17" s="97"/>
      <c r="M17" s="97"/>
      <c r="N17" s="97"/>
      <c r="O17" s="97"/>
      <c r="P17" s="97"/>
      <c r="Q17" s="97"/>
      <c r="R17" s="100"/>
      <c r="S17" s="100"/>
      <c r="T17" s="100"/>
      <c r="U17" s="84"/>
      <c r="V17" s="22">
        <v>35</v>
      </c>
      <c r="W17" s="85"/>
      <c r="X17" s="51"/>
      <c r="Z17" s="97"/>
      <c r="AA17" s="97"/>
      <c r="AB17" s="97"/>
      <c r="AC17" s="100"/>
    </row>
    <row r="18" spans="1:29" ht="51" customHeight="1" x14ac:dyDescent="0.25">
      <c r="A18" s="25"/>
      <c r="B18" s="14" t="s">
        <v>39</v>
      </c>
      <c r="C18" s="15">
        <f>(100*F14)/(100-V18)</f>
        <v>121.66666666666667</v>
      </c>
      <c r="D18" s="16">
        <f>(100*G14)/(100-V18)</f>
        <v>121.66666666666667</v>
      </c>
      <c r="E18" s="16">
        <f>(100*H14)/(100-V18)</f>
        <v>152.08333333333334</v>
      </c>
      <c r="F18" s="61"/>
      <c r="G18" s="61"/>
      <c r="H18" s="104"/>
      <c r="I18" s="98"/>
      <c r="J18" s="98"/>
      <c r="K18" s="98"/>
      <c r="L18" s="98"/>
      <c r="M18" s="98"/>
      <c r="N18" s="98"/>
      <c r="O18" s="98"/>
      <c r="P18" s="98"/>
      <c r="Q18" s="98"/>
      <c r="R18" s="101"/>
      <c r="S18" s="101"/>
      <c r="T18" s="101"/>
      <c r="U18" s="91"/>
      <c r="V18" s="22">
        <v>40</v>
      </c>
      <c r="W18" s="78"/>
      <c r="X18" s="51"/>
      <c r="Z18" s="98"/>
      <c r="AA18" s="98"/>
      <c r="AB18" s="98"/>
      <c r="AC18" s="101"/>
    </row>
    <row r="19" spans="1:29" ht="33.75" customHeight="1" x14ac:dyDescent="0.25">
      <c r="A19" s="25" t="s">
        <v>49</v>
      </c>
      <c r="B19" s="18" t="s">
        <v>50</v>
      </c>
      <c r="C19" s="45" t="s">
        <v>52</v>
      </c>
      <c r="D19" s="46" t="s">
        <v>52</v>
      </c>
      <c r="E19" s="47" t="s">
        <v>53</v>
      </c>
      <c r="F19" s="35">
        <v>2.11</v>
      </c>
      <c r="G19" s="35">
        <v>2.11</v>
      </c>
      <c r="H19" s="54">
        <f>G19/0.8</f>
        <v>2.6374999999999997</v>
      </c>
      <c r="I19" s="34">
        <f>Z19/100*F19</f>
        <v>0.26796999999999999</v>
      </c>
      <c r="J19" s="34">
        <f>Z19/100*G19</f>
        <v>0.26796999999999999</v>
      </c>
      <c r="K19" s="34">
        <f>Z19/100*H19</f>
        <v>0.3349625</v>
      </c>
      <c r="L19" s="34">
        <f>AA19/100*F19</f>
        <v>0.24265</v>
      </c>
      <c r="M19" s="34">
        <f>AA19/100*G19</f>
        <v>0.24265</v>
      </c>
      <c r="N19" s="34">
        <f>AA19/100*H19</f>
        <v>0.30331249999999998</v>
      </c>
      <c r="O19" s="34">
        <f>AB19/100*F19</f>
        <v>1.4769999999999998E-2</v>
      </c>
      <c r="P19" s="34">
        <f>AB19/100*G19</f>
        <v>1.4769999999999998E-2</v>
      </c>
      <c r="Q19" s="34">
        <f>AB19/100*H19</f>
        <v>1.8462499999999996E-2</v>
      </c>
      <c r="R19" s="33">
        <f>AC19/100*F19</f>
        <v>3.3127</v>
      </c>
      <c r="S19" s="33">
        <f>AC19/100*G19</f>
        <v>3.3127</v>
      </c>
      <c r="T19" s="33">
        <f>AC19/100*H19</f>
        <v>4.1408749999999994</v>
      </c>
      <c r="U19" s="56" t="s">
        <v>48</v>
      </c>
      <c r="V19" s="22">
        <v>0</v>
      </c>
      <c r="W19" s="22">
        <v>0</v>
      </c>
      <c r="X19" s="51"/>
      <c r="Z19" s="34">
        <v>12.7</v>
      </c>
      <c r="AA19" s="34">
        <v>11.5</v>
      </c>
      <c r="AB19" s="34">
        <v>0.7</v>
      </c>
      <c r="AC19" s="33">
        <v>157</v>
      </c>
    </row>
    <row r="20" spans="1:29" ht="62.25" customHeight="1" x14ac:dyDescent="0.25">
      <c r="A20" s="25"/>
      <c r="B20" s="18" t="s">
        <v>34</v>
      </c>
      <c r="C20" s="44">
        <f>(100*F20)/(100-V20)</f>
        <v>0.2</v>
      </c>
      <c r="D20" s="44">
        <f>(100*G20)/(100-V20)</f>
        <v>0.2</v>
      </c>
      <c r="E20" s="44">
        <f>(100*H20)/(100-V20)</f>
        <v>0.25</v>
      </c>
      <c r="F20" s="34">
        <v>0.2</v>
      </c>
      <c r="G20" s="34">
        <v>0.2</v>
      </c>
      <c r="H20" s="105">
        <f>G20/0.8</f>
        <v>0.25</v>
      </c>
      <c r="I20" s="34">
        <f>Z20/100*F20</f>
        <v>0</v>
      </c>
      <c r="J20" s="34">
        <f>Z20/100*G20</f>
        <v>0</v>
      </c>
      <c r="K20" s="34">
        <f>Z20/100*H20</f>
        <v>0</v>
      </c>
      <c r="L20" s="34">
        <f>AA20/100*F20</f>
        <v>0</v>
      </c>
      <c r="M20" s="34">
        <f>AA20/100*G20</f>
        <v>0</v>
      </c>
      <c r="N20" s="34">
        <f>AA20/100*H20</f>
        <v>0</v>
      </c>
      <c r="O20" s="34">
        <f>AB20/100*F20</f>
        <v>0</v>
      </c>
      <c r="P20" s="34">
        <f>AB20/100*G20</f>
        <v>0</v>
      </c>
      <c r="Q20" s="34">
        <f>AB20/100*H20</f>
        <v>0</v>
      </c>
      <c r="R20" s="33">
        <f>AC20/100*F20</f>
        <v>0</v>
      </c>
      <c r="S20" s="33">
        <f>AC20/100*G20</f>
        <v>0</v>
      </c>
      <c r="T20" s="33">
        <f>AC20/100*H20</f>
        <v>0</v>
      </c>
      <c r="U20" s="55" t="s">
        <v>35</v>
      </c>
      <c r="V20" s="22">
        <v>0</v>
      </c>
      <c r="W20" s="22">
        <v>0</v>
      </c>
      <c r="X20" s="51"/>
      <c r="Z20" s="34">
        <v>0</v>
      </c>
      <c r="AA20" s="34">
        <v>0</v>
      </c>
      <c r="AB20" s="34">
        <v>0</v>
      </c>
      <c r="AC20" s="33">
        <v>0</v>
      </c>
    </row>
    <row r="21" spans="1:29" ht="24" customHeight="1" x14ac:dyDescent="0.25">
      <c r="A21" s="25"/>
      <c r="B21" s="62" t="s">
        <v>51</v>
      </c>
      <c r="C21" s="63"/>
      <c r="D21" s="63"/>
      <c r="E21" s="64"/>
      <c r="F21" s="53">
        <f>SUM(F14:F20)*(100-X21)/100</f>
        <v>72.674149999999997</v>
      </c>
      <c r="G21" s="53">
        <f>SUM(G14:G20)*(100-X21)/100</f>
        <v>72.674149999999997</v>
      </c>
      <c r="H21" s="53">
        <f>SUM(H14:H20)*(100-X21)/100</f>
        <v>90.842687500000011</v>
      </c>
      <c r="I21" s="34"/>
      <c r="J21" s="34"/>
      <c r="K21" s="34"/>
      <c r="L21" s="34"/>
      <c r="M21" s="34"/>
      <c r="N21" s="34"/>
      <c r="O21" s="34"/>
      <c r="P21" s="34"/>
      <c r="Q21" s="34"/>
      <c r="R21" s="33"/>
      <c r="S21" s="33"/>
      <c r="T21" s="33"/>
      <c r="U21" s="43"/>
      <c r="V21" s="22"/>
      <c r="W21" s="22"/>
      <c r="X21" s="22">
        <v>3.5</v>
      </c>
      <c r="Z21" s="34"/>
      <c r="AA21" s="34"/>
      <c r="AB21" s="34"/>
      <c r="AC21" s="33"/>
    </row>
    <row r="22" spans="1:29" ht="34.5" customHeight="1" x14ac:dyDescent="0.25">
      <c r="A22" s="25"/>
      <c r="B22" s="14" t="s">
        <v>27</v>
      </c>
      <c r="C22" s="19">
        <f>(100*F22)/(100-V22)</f>
        <v>15</v>
      </c>
      <c r="D22" s="19">
        <f>(100*G22)/(100-V22)</f>
        <v>15</v>
      </c>
      <c r="E22" s="19">
        <f>(100*H22)/(100-V22)</f>
        <v>18.75</v>
      </c>
      <c r="F22" s="83">
        <v>12</v>
      </c>
      <c r="G22" s="83">
        <v>12</v>
      </c>
      <c r="H22" s="102">
        <f>G22/0.8</f>
        <v>15</v>
      </c>
      <c r="I22" s="96">
        <f>Z22/100*F22</f>
        <v>0.15600000000000003</v>
      </c>
      <c r="J22" s="96">
        <f>Z22/100*G22</f>
        <v>0.15600000000000003</v>
      </c>
      <c r="K22" s="96">
        <f>Z22/100*H22</f>
        <v>0.19500000000000001</v>
      </c>
      <c r="L22" s="96">
        <f>AA22/100*F22</f>
        <v>1.2E-2</v>
      </c>
      <c r="M22" s="96">
        <f>AA22/100*G22</f>
        <v>1.2E-2</v>
      </c>
      <c r="N22" s="96">
        <f>AA22/100*H22</f>
        <v>1.4999999999999999E-2</v>
      </c>
      <c r="O22" s="96">
        <f>AB22/100*F22</f>
        <v>1.008</v>
      </c>
      <c r="P22" s="96">
        <f>AB22/100*G22</f>
        <v>1.008</v>
      </c>
      <c r="Q22" s="96">
        <f>AB22/100*H22</f>
        <v>1.26</v>
      </c>
      <c r="R22" s="99">
        <f>AC22/100*F22</f>
        <v>4.08</v>
      </c>
      <c r="S22" s="99">
        <f>AC22/100*G22</f>
        <v>4.08</v>
      </c>
      <c r="T22" s="99">
        <f>AC22/100*H22</f>
        <v>5.1000000000000005</v>
      </c>
      <c r="U22" s="84" t="s">
        <v>41</v>
      </c>
      <c r="V22" s="22">
        <v>20</v>
      </c>
      <c r="W22" s="77">
        <v>32</v>
      </c>
      <c r="X22" s="51"/>
      <c r="Z22" s="96">
        <v>1.3</v>
      </c>
      <c r="AA22" s="96">
        <v>0.1</v>
      </c>
      <c r="AB22" s="96">
        <v>8.4</v>
      </c>
      <c r="AC22" s="99">
        <v>34</v>
      </c>
    </row>
    <row r="23" spans="1:29" ht="34.5" customHeight="1" x14ac:dyDescent="0.25">
      <c r="A23" s="25"/>
      <c r="B23" s="14" t="s">
        <v>28</v>
      </c>
      <c r="C23" s="19">
        <f>(100*F22)/(100-V23)</f>
        <v>16</v>
      </c>
      <c r="D23" s="19">
        <f>(100*G22)/(100-V23)</f>
        <v>16</v>
      </c>
      <c r="E23" s="19">
        <f>(100*H22)/(100-V23)</f>
        <v>20</v>
      </c>
      <c r="F23" s="83"/>
      <c r="G23" s="83"/>
      <c r="H23" s="104"/>
      <c r="I23" s="98"/>
      <c r="J23" s="98"/>
      <c r="K23" s="98"/>
      <c r="L23" s="98"/>
      <c r="M23" s="98"/>
      <c r="N23" s="98"/>
      <c r="O23" s="98"/>
      <c r="P23" s="98"/>
      <c r="Q23" s="98"/>
      <c r="R23" s="101"/>
      <c r="S23" s="101"/>
      <c r="T23" s="101"/>
      <c r="U23" s="84"/>
      <c r="V23" s="22">
        <v>25</v>
      </c>
      <c r="W23" s="78"/>
      <c r="X23" s="51"/>
      <c r="Z23" s="98"/>
      <c r="AA23" s="98"/>
      <c r="AB23" s="98"/>
      <c r="AC23" s="101"/>
    </row>
    <row r="24" spans="1:29" ht="47.25" customHeight="1" x14ac:dyDescent="0.25">
      <c r="A24" s="25"/>
      <c r="B24" s="14" t="s">
        <v>32</v>
      </c>
      <c r="C24" s="19">
        <f>(100*F24)/(100-V24)</f>
        <v>19.047619047619047</v>
      </c>
      <c r="D24" s="32">
        <f>(100*G24)/(100-V24)</f>
        <v>19.047619047619047</v>
      </c>
      <c r="E24" s="30">
        <f>(100*H24)/(100-V24)</f>
        <v>23.80952380952381</v>
      </c>
      <c r="F24" s="35">
        <v>16</v>
      </c>
      <c r="G24" s="35">
        <v>16</v>
      </c>
      <c r="H24" s="54">
        <f>G24/0.8</f>
        <v>20</v>
      </c>
      <c r="I24" s="34">
        <f>Z24/100*F24</f>
        <v>0.22399999999999998</v>
      </c>
      <c r="J24" s="34">
        <f>Z24/100*G24</f>
        <v>0.22399999999999998</v>
      </c>
      <c r="K24" s="34">
        <f>Z24/100*H24</f>
        <v>0.27999999999999997</v>
      </c>
      <c r="L24" s="34">
        <f>AA24/100*F24</f>
        <v>0</v>
      </c>
      <c r="M24" s="34">
        <f>AA24/100*G24</f>
        <v>0</v>
      </c>
      <c r="N24" s="34">
        <f>AA24/100*H24</f>
        <v>0</v>
      </c>
      <c r="O24" s="34">
        <f>AB24/100*F24</f>
        <v>1.5680000000000001</v>
      </c>
      <c r="P24" s="34">
        <f>AB24/100*G24</f>
        <v>1.5680000000000001</v>
      </c>
      <c r="Q24" s="34">
        <f>AB24/100*H24</f>
        <v>1.96</v>
      </c>
      <c r="R24" s="33">
        <f>AC24/100*F24</f>
        <v>6.56</v>
      </c>
      <c r="S24" s="33">
        <f>AC24/100*G24</f>
        <v>6.56</v>
      </c>
      <c r="T24" s="33">
        <f>AC24/100*H24</f>
        <v>8.1999999999999993</v>
      </c>
      <c r="U24" s="36" t="s">
        <v>33</v>
      </c>
      <c r="V24" s="22">
        <v>16</v>
      </c>
      <c r="W24" s="22">
        <v>50</v>
      </c>
      <c r="X24" s="51"/>
      <c r="Z24" s="34">
        <v>1.4</v>
      </c>
      <c r="AA24" s="34">
        <v>0</v>
      </c>
      <c r="AB24" s="34">
        <v>9.8000000000000007</v>
      </c>
      <c r="AC24" s="33">
        <v>41</v>
      </c>
    </row>
    <row r="25" spans="1:29" ht="60" customHeight="1" x14ac:dyDescent="0.25">
      <c r="A25" s="25" t="s">
        <v>43</v>
      </c>
      <c r="B25" s="14" t="s">
        <v>42</v>
      </c>
      <c r="C25" s="19">
        <f>(100*F25)/(100-V25)</f>
        <v>1</v>
      </c>
      <c r="D25" s="38">
        <f>(100*G25)/(100-V25)</f>
        <v>1</v>
      </c>
      <c r="E25" s="30">
        <f>(100*H25)/(100-V25)</f>
        <v>1.25</v>
      </c>
      <c r="F25" s="35">
        <v>1</v>
      </c>
      <c r="G25" s="35">
        <v>1</v>
      </c>
      <c r="H25" s="54">
        <f>G25/0.8</f>
        <v>1.25</v>
      </c>
      <c r="I25" s="34">
        <f>Z25/100*F25</f>
        <v>8.0000000000000002E-3</v>
      </c>
      <c r="J25" s="34">
        <f>Z25/100*G25</f>
        <v>8.0000000000000002E-3</v>
      </c>
      <c r="K25" s="34">
        <f>Z25/100*H25</f>
        <v>0.01</v>
      </c>
      <c r="L25" s="34">
        <f>AA25/100*F25</f>
        <v>0.72499999999999998</v>
      </c>
      <c r="M25" s="34">
        <f>AA25/100*G25</f>
        <v>0.72499999999999998</v>
      </c>
      <c r="N25" s="34">
        <f>AA25/100*H25</f>
        <v>0.90625</v>
      </c>
      <c r="O25" s="34">
        <f>AB25/100*F25</f>
        <v>1.3000000000000001E-2</v>
      </c>
      <c r="P25" s="34">
        <f>AB25/100*G25</f>
        <v>1.3000000000000001E-2</v>
      </c>
      <c r="Q25" s="34">
        <f>AB25/100*H25</f>
        <v>1.6250000000000001E-2</v>
      </c>
      <c r="R25" s="33">
        <f>AC25/100*F25</f>
        <v>6.61</v>
      </c>
      <c r="S25" s="33">
        <f>AC25/100*G25</f>
        <v>6.61</v>
      </c>
      <c r="T25" s="33">
        <f>AC25/100*H25</f>
        <v>8.2625000000000011</v>
      </c>
      <c r="U25" s="57" t="s">
        <v>44</v>
      </c>
      <c r="V25" s="22">
        <v>0</v>
      </c>
      <c r="W25" s="22">
        <v>0</v>
      </c>
      <c r="X25" s="51"/>
      <c r="Z25" s="34">
        <v>0.8</v>
      </c>
      <c r="AA25" s="34">
        <v>72.5</v>
      </c>
      <c r="AB25" s="34">
        <v>1.3</v>
      </c>
      <c r="AC25" s="33">
        <v>661</v>
      </c>
    </row>
    <row r="26" spans="1:29" ht="59.25" customHeight="1" x14ac:dyDescent="0.25">
      <c r="A26" s="23"/>
      <c r="B26" s="14" t="s">
        <v>34</v>
      </c>
      <c r="C26" s="26">
        <f t="shared" ref="C26:C30" si="2">(100*F26)/(100-V26)</f>
        <v>0.05</v>
      </c>
      <c r="D26" s="17">
        <f t="shared" ref="D26:D30" si="3">(100*G26)/(100-V26)</f>
        <v>0.05</v>
      </c>
      <c r="E26" s="31">
        <f t="shared" ref="E26:E30" si="4">(100*H26)/(100-V26)</f>
        <v>6.25E-2</v>
      </c>
      <c r="F26" s="34">
        <v>0.05</v>
      </c>
      <c r="G26" s="34">
        <v>0.05</v>
      </c>
      <c r="H26" s="105">
        <f>G26/0.8</f>
        <v>6.25E-2</v>
      </c>
      <c r="I26" s="34">
        <f>Z26/100*F26</f>
        <v>0</v>
      </c>
      <c r="J26" s="34">
        <f>Z26/100*G26</f>
        <v>0</v>
      </c>
      <c r="K26" s="34">
        <f>Z26/100*H26</f>
        <v>0</v>
      </c>
      <c r="L26" s="34">
        <f>AA26/100*F26</f>
        <v>0</v>
      </c>
      <c r="M26" s="34">
        <f>AA26/100*G26</f>
        <v>0</v>
      </c>
      <c r="N26" s="34">
        <f>AA26/100*H26</f>
        <v>0</v>
      </c>
      <c r="O26" s="34">
        <f>AB26/100*F26</f>
        <v>0</v>
      </c>
      <c r="P26" s="34">
        <f>AB26/100*G26</f>
        <v>0</v>
      </c>
      <c r="Q26" s="34">
        <f>AB26/100*H26</f>
        <v>0</v>
      </c>
      <c r="R26" s="33">
        <f>AC26/100*F26</f>
        <v>0</v>
      </c>
      <c r="S26" s="33">
        <f>AC26/100*G26</f>
        <v>0</v>
      </c>
      <c r="T26" s="33">
        <f>AC26/100*H26</f>
        <v>0</v>
      </c>
      <c r="U26" s="37" t="s">
        <v>35</v>
      </c>
      <c r="V26" s="22">
        <v>0</v>
      </c>
      <c r="W26" s="22">
        <v>0</v>
      </c>
      <c r="X26" s="51"/>
      <c r="Z26" s="34">
        <v>0</v>
      </c>
      <c r="AA26" s="34">
        <v>0</v>
      </c>
      <c r="AB26" s="34">
        <v>0</v>
      </c>
      <c r="AC26" s="33">
        <v>0</v>
      </c>
    </row>
    <row r="27" spans="1:29" ht="23.25" customHeight="1" x14ac:dyDescent="0.25">
      <c r="A27" s="23"/>
      <c r="B27" s="58" t="s">
        <v>54</v>
      </c>
      <c r="C27" s="59"/>
      <c r="D27" s="59"/>
      <c r="E27" s="60"/>
      <c r="F27" s="49">
        <f>SUM(F22:F26)*(100-W27)/100</f>
        <v>15.977499999999999</v>
      </c>
      <c r="G27" s="49">
        <f>SUM(G22:G26)*(100-W27)/100</f>
        <v>15.977499999999999</v>
      </c>
      <c r="H27" s="49">
        <f>SUM(H22:H26)*(100-W27)/100</f>
        <v>19.971875000000001</v>
      </c>
      <c r="I27" s="34"/>
      <c r="J27" s="34"/>
      <c r="K27" s="34"/>
      <c r="L27" s="34"/>
      <c r="M27" s="34"/>
      <c r="N27" s="34"/>
      <c r="O27" s="34"/>
      <c r="P27" s="34"/>
      <c r="Q27" s="34"/>
      <c r="R27" s="33"/>
      <c r="S27" s="33"/>
      <c r="T27" s="33"/>
      <c r="U27" s="37"/>
      <c r="V27" s="22"/>
      <c r="W27" s="50">
        <v>45</v>
      </c>
      <c r="X27" s="51"/>
      <c r="Z27" s="34"/>
      <c r="AA27" s="34"/>
      <c r="AB27" s="34"/>
      <c r="AC27" s="33"/>
    </row>
    <row r="28" spans="1:29" ht="32.25" customHeight="1" x14ac:dyDescent="0.25">
      <c r="A28" s="25" t="s">
        <v>55</v>
      </c>
      <c r="B28" s="14" t="s">
        <v>56</v>
      </c>
      <c r="C28" s="19">
        <f>(100*F28)/(100-V28)</f>
        <v>5</v>
      </c>
      <c r="D28" s="42">
        <f>(100*G28)/(100-V28)</f>
        <v>5</v>
      </c>
      <c r="E28" s="30">
        <f>(100*H28)/(100-V28)</f>
        <v>6.25</v>
      </c>
      <c r="F28" s="33">
        <v>5</v>
      </c>
      <c r="G28" s="33">
        <v>5</v>
      </c>
      <c r="H28" s="54">
        <f>G28/0.8</f>
        <v>6.25</v>
      </c>
      <c r="I28" s="34">
        <f>Z28/100*F28</f>
        <v>0.51500000000000001</v>
      </c>
      <c r="J28" s="34">
        <f>Z28/100*G28</f>
        <v>0.51500000000000001</v>
      </c>
      <c r="K28" s="34">
        <f>Z28/100*H28</f>
        <v>0.64375000000000004</v>
      </c>
      <c r="L28" s="34">
        <f>AA28/100*F28</f>
        <v>5.5000000000000007E-2</v>
      </c>
      <c r="M28" s="34">
        <f>AA28/100*G28</f>
        <v>5.5000000000000007E-2</v>
      </c>
      <c r="N28" s="34">
        <f>AA28/100*H28</f>
        <v>6.8750000000000006E-2</v>
      </c>
      <c r="O28" s="34">
        <f>AB28/100*F28</f>
        <v>3.4499999999999997</v>
      </c>
      <c r="P28" s="34">
        <f>AB28/100*G28</f>
        <v>3.4499999999999997</v>
      </c>
      <c r="Q28" s="34">
        <f>AB28/100*H28</f>
        <v>4.3125</v>
      </c>
      <c r="R28" s="33">
        <f>AC28/100*F28</f>
        <v>16.7</v>
      </c>
      <c r="S28" s="33">
        <f>AC28/100*G28</f>
        <v>16.7</v>
      </c>
      <c r="T28" s="33">
        <f>AC28/100*H28</f>
        <v>20.875</v>
      </c>
      <c r="U28" s="37" t="s">
        <v>57</v>
      </c>
      <c r="V28" s="22"/>
      <c r="W28" s="22"/>
      <c r="X28" s="51"/>
      <c r="Z28" s="34">
        <v>10.3</v>
      </c>
      <c r="AA28" s="34">
        <v>1.1000000000000001</v>
      </c>
      <c r="AB28" s="34">
        <v>69</v>
      </c>
      <c r="AC28" s="33">
        <v>334</v>
      </c>
    </row>
    <row r="29" spans="1:29" ht="24" customHeight="1" x14ac:dyDescent="0.25">
      <c r="A29" s="23"/>
      <c r="B29" s="58" t="s">
        <v>58</v>
      </c>
      <c r="C29" s="59"/>
      <c r="D29" s="59"/>
      <c r="E29" s="60"/>
      <c r="F29" s="53">
        <f>(F21+F27+F28)*(100-X29)/100</f>
        <v>91.778616999999997</v>
      </c>
      <c r="G29" s="53">
        <f>(G21+G27+G28)*(100-X29)/100</f>
        <v>91.778616999999997</v>
      </c>
      <c r="H29" s="53">
        <f>(H21+H27+H28)*(100-X29)/100</f>
        <v>114.72327125000001</v>
      </c>
      <c r="I29" s="34"/>
      <c r="J29" s="34"/>
      <c r="K29" s="34"/>
      <c r="L29" s="34"/>
      <c r="M29" s="34"/>
      <c r="N29" s="34"/>
      <c r="O29" s="34"/>
      <c r="P29" s="34"/>
      <c r="Q29" s="34"/>
      <c r="R29" s="33"/>
      <c r="S29" s="33"/>
      <c r="T29" s="33"/>
      <c r="U29" s="37"/>
      <c r="V29" s="22"/>
      <c r="W29" s="22"/>
      <c r="X29" s="22">
        <v>2</v>
      </c>
      <c r="Z29" s="34"/>
      <c r="AA29" s="34"/>
      <c r="AB29" s="34"/>
      <c r="AC29" s="33"/>
    </row>
    <row r="30" spans="1:29" ht="39.75" customHeight="1" x14ac:dyDescent="0.25">
      <c r="A30" s="24"/>
      <c r="B30" s="21" t="s">
        <v>59</v>
      </c>
      <c r="C30" s="15">
        <f t="shared" si="2"/>
        <v>2</v>
      </c>
      <c r="D30" s="16">
        <f t="shared" si="3"/>
        <v>2</v>
      </c>
      <c r="E30" s="29">
        <f t="shared" si="4"/>
        <v>2.5</v>
      </c>
      <c r="F30" s="39">
        <v>2</v>
      </c>
      <c r="G30" s="39">
        <v>2</v>
      </c>
      <c r="H30" s="54">
        <f>G30/0.8</f>
        <v>2.5</v>
      </c>
      <c r="I30" s="34">
        <f>Z30/100*F30</f>
        <v>0</v>
      </c>
      <c r="J30" s="34">
        <f>Z30/100*G30</f>
        <v>0</v>
      </c>
      <c r="K30" s="34">
        <f>Z30/100*H30</f>
        <v>0</v>
      </c>
      <c r="L30" s="34">
        <f>AA30/100*F30</f>
        <v>1.9980000000000002</v>
      </c>
      <c r="M30" s="34">
        <f>AA30/100*G30</f>
        <v>1.9980000000000002</v>
      </c>
      <c r="N30" s="34">
        <f>AA30/100*H30</f>
        <v>2.4975000000000005</v>
      </c>
      <c r="O30" s="34">
        <f>AB30/100*F30</f>
        <v>0</v>
      </c>
      <c r="P30" s="34">
        <f>AB30/100*G30</f>
        <v>0</v>
      </c>
      <c r="Q30" s="34">
        <f>AB30/100*H30</f>
        <v>0</v>
      </c>
      <c r="R30" s="33">
        <f>AC30/100*F30</f>
        <v>17.98</v>
      </c>
      <c r="S30" s="33">
        <f>AC30/100*G30</f>
        <v>17.98</v>
      </c>
      <c r="T30" s="33">
        <f>AC30/100*H30</f>
        <v>22.475000000000001</v>
      </c>
      <c r="U30" s="37" t="s">
        <v>60</v>
      </c>
      <c r="V30" s="22">
        <v>0</v>
      </c>
      <c r="W30" s="22">
        <v>0</v>
      </c>
      <c r="X30" s="51"/>
      <c r="Z30" s="34">
        <v>0</v>
      </c>
      <c r="AA30" s="34">
        <v>99.9</v>
      </c>
      <c r="AB30" s="34">
        <v>0</v>
      </c>
      <c r="AC30" s="33">
        <v>899</v>
      </c>
    </row>
    <row r="31" spans="1:29" x14ac:dyDescent="0.25">
      <c r="A31" s="24"/>
      <c r="B31" s="93" t="s">
        <v>45</v>
      </c>
      <c r="C31" s="93"/>
      <c r="D31" s="93"/>
      <c r="E31" s="93"/>
      <c r="F31" s="94">
        <f>SUM(F29:F30)*(100-W31)/100</f>
        <v>79.711824449999995</v>
      </c>
      <c r="G31" s="94">
        <f>SUM(G29:G30)*(100-W31)/100</f>
        <v>79.711824449999995</v>
      </c>
      <c r="H31" s="94">
        <f>SUM(H29:H30)*(100-W31)/100</f>
        <v>99.639780562499993</v>
      </c>
      <c r="I31" s="95">
        <f t="shared" ref="I31:T31" si="5">SUM(I14:I30)</f>
        <v>2.63097</v>
      </c>
      <c r="J31" s="95">
        <f t="shared" si="5"/>
        <v>2.63097</v>
      </c>
      <c r="K31" s="95">
        <f t="shared" si="5"/>
        <v>3.288712499999999</v>
      </c>
      <c r="L31" s="95">
        <f t="shared" si="5"/>
        <v>3.3246500000000001</v>
      </c>
      <c r="M31" s="95">
        <f t="shared" si="5"/>
        <v>3.3246500000000001</v>
      </c>
      <c r="N31" s="95">
        <f t="shared" si="5"/>
        <v>4.1558125000000006</v>
      </c>
      <c r="O31" s="95">
        <f t="shared" si="5"/>
        <v>18.682770000000001</v>
      </c>
      <c r="P31" s="95">
        <f t="shared" si="5"/>
        <v>18.682770000000001</v>
      </c>
      <c r="Q31" s="95">
        <f t="shared" si="5"/>
        <v>23.353462500000003</v>
      </c>
      <c r="R31" s="94">
        <f t="shared" si="5"/>
        <v>113.64270000000002</v>
      </c>
      <c r="S31" s="94">
        <f t="shared" si="5"/>
        <v>113.64270000000002</v>
      </c>
      <c r="T31" s="94">
        <f t="shared" si="5"/>
        <v>142.05337499999999</v>
      </c>
      <c r="U31" s="51"/>
      <c r="V31" s="22"/>
      <c r="W31" s="41">
        <v>15</v>
      </c>
      <c r="X31" s="52"/>
      <c r="Z31" s="34"/>
      <c r="AA31" s="34"/>
      <c r="AB31" s="34"/>
      <c r="AC31" s="33"/>
    </row>
    <row r="32" spans="1:29" x14ac:dyDescent="0.25">
      <c r="A32" s="6"/>
      <c r="B32" s="7"/>
      <c r="C32" s="9"/>
      <c r="D32" s="9"/>
      <c r="E32" s="9"/>
      <c r="F32" s="40"/>
      <c r="G32" s="40"/>
      <c r="H32" s="4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8"/>
      <c r="W32" s="28"/>
    </row>
    <row r="33" spans="1:23" x14ac:dyDescent="0.25">
      <c r="A33" s="6"/>
      <c r="B33" s="7"/>
      <c r="C33" s="9"/>
      <c r="D33" s="9"/>
      <c r="E33" s="9"/>
      <c r="F33" s="11"/>
      <c r="G33" s="11"/>
      <c r="H33" s="11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8"/>
      <c r="W33" s="28"/>
    </row>
    <row r="34" spans="1:23" x14ac:dyDescent="0.25">
      <c r="A34" s="6"/>
      <c r="B34" s="75" t="s">
        <v>21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</row>
    <row r="35" spans="1:23" ht="120.75" customHeight="1" x14ac:dyDescent="0.25">
      <c r="A35" s="6"/>
      <c r="B35" s="76" t="s">
        <v>65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spans="1:23" ht="15.75" customHeight="1" x14ac:dyDescent="0.25">
      <c r="A36" s="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3" x14ac:dyDescent="0.25">
      <c r="A37" s="1"/>
      <c r="B37" s="75" t="s">
        <v>22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23" x14ac:dyDescent="0.25">
      <c r="A38" s="1"/>
      <c r="B38" s="67" t="s">
        <v>61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</row>
    <row r="39" spans="1:23" ht="16.5" customHeight="1" x14ac:dyDescent="0.25">
      <c r="A39" s="1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</row>
    <row r="40" spans="1:23" ht="15.75" customHeight="1" x14ac:dyDescent="0.25">
      <c r="A40" s="1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</row>
    <row r="41" spans="1:23" ht="15.75" customHeight="1" x14ac:dyDescent="0.25">
      <c r="A41" s="1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</row>
    <row r="42" spans="1:23" x14ac:dyDescent="0.25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3" x14ac:dyDescent="0.25">
      <c r="A43" s="1"/>
      <c r="B43" s="75" t="s">
        <v>23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3" x14ac:dyDescent="0.25">
      <c r="A44" s="1"/>
      <c r="B44" s="4" t="s">
        <v>26</v>
      </c>
      <c r="C44" s="4"/>
      <c r="D44" s="4" t="s">
        <v>62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3" x14ac:dyDescent="0.25">
      <c r="A45" s="1"/>
      <c r="B45" s="4"/>
      <c r="C45" s="4"/>
      <c r="D45" s="4" t="s">
        <v>63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3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3" x14ac:dyDescent="0.25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3" ht="18" customHeight="1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74" t="s">
        <v>24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</row>
    <row r="50" spans="1:21" x14ac:dyDescent="0.25">
      <c r="A50" s="1"/>
      <c r="B50" s="4" t="s">
        <v>29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25">
      <c r="A52" s="1"/>
    </row>
    <row r="53" spans="1:21" ht="15" customHeight="1" x14ac:dyDescent="0.25">
      <c r="A53" s="1"/>
    </row>
    <row r="54" spans="1:21" x14ac:dyDescent="0.25">
      <c r="A54" s="1"/>
    </row>
    <row r="55" spans="1:21" ht="15" customHeight="1" x14ac:dyDescent="0.25">
      <c r="A55" s="1"/>
    </row>
    <row r="63" spans="1:21" ht="30" customHeight="1" x14ac:dyDescent="0.25"/>
  </sheetData>
  <mergeCells count="74">
    <mergeCell ref="Z22:Z23"/>
    <mergeCell ref="AA22:AA23"/>
    <mergeCell ref="AB22:AB23"/>
    <mergeCell ref="AC22:AC23"/>
    <mergeCell ref="Z14:Z18"/>
    <mergeCell ref="AA14:AA18"/>
    <mergeCell ref="AB14:AB18"/>
    <mergeCell ref="AC14:AC18"/>
    <mergeCell ref="X9:X12"/>
    <mergeCell ref="W14:W18"/>
    <mergeCell ref="B38:U41"/>
    <mergeCell ref="V9:V12"/>
    <mergeCell ref="W9:W12"/>
    <mergeCell ref="B31:E31"/>
    <mergeCell ref="H14:H18"/>
    <mergeCell ref="I14:I18"/>
    <mergeCell ref="J14:J18"/>
    <mergeCell ref="K14:K18"/>
    <mergeCell ref="L14:L18"/>
    <mergeCell ref="M14:M18"/>
    <mergeCell ref="N14:N18"/>
    <mergeCell ref="T14:T18"/>
    <mergeCell ref="U14:U18"/>
    <mergeCell ref="O14:O18"/>
    <mergeCell ref="W22:W23"/>
    <mergeCell ref="B43:U43"/>
    <mergeCell ref="I9:Q10"/>
    <mergeCell ref="R9:T11"/>
    <mergeCell ref="U9:U13"/>
    <mergeCell ref="C12:T12"/>
    <mergeCell ref="C11:E11"/>
    <mergeCell ref="F11:H11"/>
    <mergeCell ref="F22:F23"/>
    <mergeCell ref="G22:G23"/>
    <mergeCell ref="H22:H23"/>
    <mergeCell ref="R22:R23"/>
    <mergeCell ref="S22:S23"/>
    <mergeCell ref="T22:T23"/>
    <mergeCell ref="U22:U23"/>
    <mergeCell ref="F14:F18"/>
    <mergeCell ref="B49:U49"/>
    <mergeCell ref="B9:B13"/>
    <mergeCell ref="B37:U37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B34:U34"/>
    <mergeCell ref="B35:U35"/>
    <mergeCell ref="O11:Q11"/>
    <mergeCell ref="C9:H10"/>
    <mergeCell ref="Q1:U1"/>
    <mergeCell ref="Q2:U2"/>
    <mergeCell ref="Q3:U3"/>
    <mergeCell ref="Q4:U4"/>
    <mergeCell ref="B1:H5"/>
    <mergeCell ref="A6:U6"/>
    <mergeCell ref="A7:U7"/>
    <mergeCell ref="A9:A13"/>
    <mergeCell ref="I11:K11"/>
    <mergeCell ref="L11:N11"/>
    <mergeCell ref="B29:E29"/>
    <mergeCell ref="P14:P18"/>
    <mergeCell ref="Q14:Q18"/>
    <mergeCell ref="R14:R18"/>
    <mergeCell ref="S14:S18"/>
    <mergeCell ref="B27:E27"/>
    <mergeCell ref="B21:E21"/>
    <mergeCell ref="G14:G18"/>
  </mergeCells>
  <pageMargins left="0.25" right="0.25" top="0.75" bottom="0.75" header="0.3" footer="0.3"/>
  <pageSetup paperSize="9" orientation="landscape" r:id="rId1"/>
  <ignoredErrors>
    <ignoredError sqref="C23:E23 H21 H27 H29" formula="1"/>
    <ignoredError sqref="C19:E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2022-10-19T11:19:33Z</dcterms:modified>
</cp:coreProperties>
</file>